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81" i="4"/>
  <c r="I227"/>
  <c r="I226"/>
  <c r="I225" s="1"/>
  <c r="I224" s="1"/>
  <c r="I87"/>
  <c r="I86"/>
  <c r="H91"/>
  <c r="I92"/>
  <c r="I89" s="1"/>
  <c r="H93"/>
  <c r="H92" s="1"/>
  <c r="G92"/>
  <c r="I90"/>
  <c r="H90" s="1"/>
  <c r="G90"/>
  <c r="G89"/>
  <c r="I142"/>
  <c r="H143"/>
  <c r="H142"/>
  <c r="H139"/>
  <c r="H137"/>
  <c r="H136" s="1"/>
  <c r="H135"/>
  <c r="I138"/>
  <c r="I136"/>
  <c r="I134"/>
  <c r="I82"/>
  <c r="I84"/>
  <c r="I133" l="1"/>
  <c r="I132" s="1"/>
  <c r="I130"/>
  <c r="H89"/>
  <c r="I41"/>
  <c r="G197"/>
  <c r="H201"/>
  <c r="H200" s="1"/>
  <c r="H197" s="1"/>
  <c r="G134"/>
  <c r="H134" s="1"/>
  <c r="G136"/>
  <c r="G133" s="1"/>
  <c r="H133" s="1"/>
  <c r="G138"/>
  <c r="H138" s="1"/>
  <c r="H129" l="1"/>
  <c r="H128" s="1"/>
  <c r="G128"/>
  <c r="G82"/>
  <c r="G81" s="1"/>
  <c r="H32"/>
  <c r="H31" s="1"/>
  <c r="H30" s="1"/>
  <c r="G31"/>
  <c r="G30" s="1"/>
  <c r="I38" l="1"/>
  <c r="I33" s="1"/>
  <c r="I172" l="1"/>
  <c r="I171" s="1"/>
  <c r="I170" s="1"/>
  <c r="G156" l="1"/>
  <c r="G155" s="1"/>
  <c r="G154" s="1"/>
  <c r="I191"/>
  <c r="I190" s="1"/>
  <c r="I95"/>
  <c r="I94" s="1"/>
  <c r="G61"/>
  <c r="G60" s="1"/>
  <c r="G59" s="1"/>
  <c r="G47"/>
  <c r="G46" s="1"/>
  <c r="H205" l="1"/>
  <c r="H206"/>
  <c r="H207"/>
  <c r="H208"/>
  <c r="H209"/>
  <c r="H210"/>
  <c r="H211"/>
  <c r="H212"/>
  <c r="H213"/>
  <c r="H214"/>
  <c r="H215"/>
  <c r="H216"/>
  <c r="H217"/>
  <c r="H218"/>
  <c r="H219"/>
  <c r="H220"/>
  <c r="H221"/>
  <c r="H223"/>
  <c r="H228"/>
  <c r="H189"/>
  <c r="H192"/>
  <c r="H173"/>
  <c r="H159"/>
  <c r="H160"/>
  <c r="H161"/>
  <c r="H162"/>
  <c r="H163"/>
  <c r="H164"/>
  <c r="H165"/>
  <c r="H166"/>
  <c r="H167"/>
  <c r="H168"/>
  <c r="H169"/>
  <c r="H152"/>
  <c r="H148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6"/>
  <c r="I155" s="1"/>
  <c r="I154" s="1"/>
  <c r="K147"/>
  <c r="K146" s="1"/>
  <c r="K145" s="1"/>
  <c r="J147"/>
  <c r="J146" s="1"/>
  <c r="J145" s="1"/>
  <c r="I79"/>
  <c r="I78" s="1"/>
  <c r="I126"/>
  <c r="I125" s="1"/>
  <c r="I124" s="1"/>
  <c r="I123" s="1"/>
  <c r="H127"/>
  <c r="H126" s="1"/>
  <c r="I74"/>
  <c r="I73" s="1"/>
  <c r="I72" s="1"/>
  <c r="H75"/>
  <c r="H74" s="1"/>
  <c r="H73" s="1"/>
  <c r="H39"/>
  <c r="H38" s="1"/>
  <c r="I141"/>
  <c r="I222"/>
  <c r="H204"/>
  <c r="H203" s="1"/>
  <c r="H202" s="1"/>
  <c r="G222"/>
  <c r="G147"/>
  <c r="G146" s="1"/>
  <c r="G145" s="1"/>
  <c r="I203"/>
  <c r="I34"/>
  <c r="I147"/>
  <c r="G186"/>
  <c r="G185" s="1"/>
  <c r="G184" s="1"/>
  <c r="H153"/>
  <c r="H157"/>
  <c r="H156" s="1"/>
  <c r="H155" s="1"/>
  <c r="H154" s="1"/>
  <c r="I151"/>
  <c r="I150" s="1"/>
  <c r="I149" s="1"/>
  <c r="I186"/>
  <c r="I140" l="1"/>
  <c r="H141"/>
  <c r="H222"/>
  <c r="H125"/>
  <c r="H124" s="1"/>
  <c r="H123" s="1"/>
  <c r="H147"/>
  <c r="I28"/>
  <c r="I20" s="1"/>
  <c r="I202"/>
  <c r="I188" s="1"/>
  <c r="I146"/>
  <c r="H146" s="1"/>
  <c r="I185"/>
  <c r="I131" l="1"/>
  <c r="H140"/>
  <c r="I145"/>
  <c r="I184"/>
  <c r="G51"/>
  <c r="K203"/>
  <c r="K202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27"/>
  <c r="J226" s="1"/>
  <c r="J225" s="1"/>
  <c r="J224" s="1"/>
  <c r="K227"/>
  <c r="K226" s="1"/>
  <c r="K225" s="1"/>
  <c r="K224" s="1"/>
  <c r="G227"/>
  <c r="J203"/>
  <c r="J202" s="1"/>
  <c r="J198"/>
  <c r="J197" s="1"/>
  <c r="K198"/>
  <c r="K197" s="1"/>
  <c r="J191"/>
  <c r="J190" s="1"/>
  <c r="K191"/>
  <c r="K190" s="1"/>
  <c r="G203"/>
  <c r="G198"/>
  <c r="G191"/>
  <c r="G175"/>
  <c r="G174" s="1"/>
  <c r="G172"/>
  <c r="J151"/>
  <c r="J150" s="1"/>
  <c r="J149" s="1"/>
  <c r="J144" s="1"/>
  <c r="K151"/>
  <c r="K150" s="1"/>
  <c r="K149" s="1"/>
  <c r="K144" s="1"/>
  <c r="G151"/>
  <c r="H151" s="1"/>
  <c r="J141"/>
  <c r="J140" s="1"/>
  <c r="J131" s="1"/>
  <c r="J130" s="1"/>
  <c r="K141"/>
  <c r="K140" s="1"/>
  <c r="K131" s="1"/>
  <c r="K130" s="1"/>
  <c r="G14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4"/>
  <c r="H145"/>
  <c r="J188"/>
  <c r="G226"/>
  <c r="H227"/>
  <c r="G190"/>
  <c r="H191"/>
  <c r="G171"/>
  <c r="H172"/>
  <c r="G140"/>
  <c r="G132" s="1"/>
  <c r="G94"/>
  <c r="H94" s="1"/>
  <c r="H95"/>
  <c r="G49"/>
  <c r="H49" s="1"/>
  <c r="H51"/>
  <c r="G23"/>
  <c r="H24"/>
  <c r="G78"/>
  <c r="H79"/>
  <c r="G86"/>
  <c r="H86" s="1"/>
  <c r="G202"/>
  <c r="I158"/>
  <c r="G150"/>
  <c r="H150" s="1"/>
  <c r="K188"/>
  <c r="G50"/>
  <c r="H50" s="1"/>
  <c r="K72"/>
  <c r="J72"/>
  <c r="K33"/>
  <c r="K28" s="1"/>
  <c r="G33"/>
  <c r="G28" s="1"/>
  <c r="J33"/>
  <c r="J28" s="1"/>
  <c r="J158"/>
  <c r="K158"/>
  <c r="G130" l="1"/>
  <c r="H132"/>
  <c r="H190"/>
  <c r="G188"/>
  <c r="H188" s="1"/>
  <c r="I230"/>
  <c r="H78"/>
  <c r="G72"/>
  <c r="H28"/>
  <c r="G20"/>
  <c r="G225"/>
  <c r="H226"/>
  <c r="H33"/>
  <c r="G63"/>
  <c r="H63" s="1"/>
  <c r="H65"/>
  <c r="G170"/>
  <c r="H170" s="1"/>
  <c r="H171"/>
  <c r="G131"/>
  <c r="G21"/>
  <c r="H21" s="1"/>
  <c r="H23"/>
  <c r="G149"/>
  <c r="G144" s="1"/>
  <c r="K20"/>
  <c r="K230" s="1"/>
  <c r="J20"/>
  <c r="G224" l="1"/>
  <c r="H224" s="1"/>
  <c r="H225"/>
  <c r="H144"/>
  <c r="H149"/>
  <c r="H130"/>
  <c r="H131"/>
  <c r="H72"/>
  <c r="G158"/>
  <c r="G230" s="1"/>
  <c r="I18"/>
  <c r="K18"/>
  <c r="J230"/>
  <c r="J18"/>
  <c r="H20" l="1"/>
  <c r="H230"/>
  <c r="H158"/>
  <c r="G18"/>
  <c r="H18" s="1"/>
</calcChain>
</file>

<file path=xl/sharedStrings.xml><?xml version="1.0" encoding="utf-8"?>
<sst xmlns="http://schemas.openxmlformats.org/spreadsheetml/2006/main" count="986" uniqueCount="225">
  <si>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</si>
  <si>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</si>
  <si>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</si>
  <si>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</si>
  <si>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</si>
  <si>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</si>
  <si>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</si>
  <si>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</si>
  <si>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</si>
  <si>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</si>
  <si>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</si>
  <si>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</si>
  <si>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</si>
  <si>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</si>
  <si>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</si>
  <si>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</si>
  <si>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</si>
  <si>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</si>
  <si>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</si>
  <si>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</si>
  <si>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</si>
  <si>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</si>
  <si>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</si>
  <si>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</si>
  <si>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</si>
  <si>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</si>
  <si>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</si>
  <si>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</si>
  <si>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</si>
  <si>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</si>
  <si>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</si>
  <si>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</si>
  <si>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</si>
  <si>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</si>
  <si>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</si>
  <si>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</si>
  <si>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</si>
  <si>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</si>
  <si>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</si>
  <si>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</si>
  <si>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</si>
  <si>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</si>
  <si>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</si>
  <si>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</si>
  <si>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</si>
  <si>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</si>
  <si>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</si>
  <si>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</si>
  <si>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</si>
  <si>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</si>
  <si>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</si>
  <si>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</si>
  <si>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</si>
  <si>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</si>
  <si>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</si>
  <si>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</si>
  <si>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</si>
  <si>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</si>
  <si>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</si>
  <si>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</si>
  <si>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</si>
  <si>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</si>
  <si>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</si>
  <si>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</si>
  <si>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</si>
  <si>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</si>
  <si>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</si>
  <si>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</si>
  <si>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</si>
  <si>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</si>
  <si>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</si>
  <si>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</si>
  <si>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</si>
  <si>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</si>
  <si>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</si>
  <si>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</si>
  <si>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</si>
  <si>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</si>
  <si>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</si>
  <si>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</si>
  <si>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</si>
  <si>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</si>
  <si>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</si>
  <si>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</si>
  <si>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</si>
  <si>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</si>
  <si>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</si>
  <si>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</si>
  <si>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</si>
  <si>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</si>
  <si>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</si>
  <si>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</si>
  <si>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</si>
  <si>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</si>
  <si>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</si>
  <si>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</si>
  <si>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</si>
  <si>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</si>
  <si>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</si>
  <si>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</si>
  <si>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</si>
  <si>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</si>
  <si>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</si>
  <si>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</si>
  <si>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</si>
  <si>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</si>
  <si>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</si>
  <si>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</si>
  <si>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</si>
  <si>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</si>
  <si>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</si>
  <si>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</si>
  <si>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</si>
  <si>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</si>
  <si>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</si>
  <si>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</si>
  <si>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</si>
  <si>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</si>
  <si>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</si>
  <si>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</si>
  <si>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</si>
  <si>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</si>
  <si>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</si>
  <si>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</si>
  <si>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</si>
  <si>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</si>
  <si>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</si>
  <si>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</si>
  <si>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</si>
  <si>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</si>
  <si>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</si>
  <si>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</si>
  <si>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</si>
  <si>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</si>
  <si>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</si>
  <si>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</si>
  <si>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</si>
  <si>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</si>
  <si>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</si>
  <si>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</si>
  <si>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</si>
  <si>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</si>
  <si>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</si>
  <si>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</si>
  <si>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</si>
  <si>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</si>
  <si>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</si>
  <si>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</si>
  <si>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</si>
  <si>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</si>
  <si>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</si>
  <si>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</si>
  <si>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</si>
  <si>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</si>
  <si>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</si>
  <si>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</si>
  <si>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</si>
  <si>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</si>
  <si>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</si>
  <si>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</si>
  <si>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</si>
  <si>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</si>
  <si>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</si>
  <si>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</si>
  <si>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</si>
  <si>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</si>
  <si>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</si>
  <si>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</si>
  <si>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</si>
  <si>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</si>
  <si>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</si>
  <si>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</si>
  <si>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</si>
  <si>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</si>
  <si>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</si>
  <si>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</si>
  <si>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</si>
  <si>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</si>
  <si>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</si>
  <si>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</si>
  <si>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</si>
  <si>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</si>
  <si>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</si>
  <si>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</si>
  <si>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</si>
  <si>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</si>
  <si>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</si>
  <si>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</si>
  <si>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</si>
  <si>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</si>
  <si>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</si>
  <si>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</si>
  <si>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</si>
  <si>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</si>
  <si>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</si>
  <si>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</si>
  <si>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</si>
  <si>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</si>
  <si>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</si>
  <si>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</si>
  <si>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</si>
  <si>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</si>
  <si>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</si>
  <si>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</si>
  <si>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</si>
  <si>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</si>
  <si>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Приложение № 4.1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</si>
  <si>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</si>
  <si>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</si>
  <si>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</si>
  <si>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</si>
  <si>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</si>
  <si>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</si>
  <si>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</si>
  <si>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</si>
  <si>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</si>
  <si>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40000</t>
  </si>
  <si>
    <t>Приложение № 2</t>
  </si>
  <si>
    <t xml:space="preserve">к решению  от   .01.2026г. №   "О внесении изменений в решение "О бюджете Семецкого сельского поселения 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</si>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</sst>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5"/>
  <sheetViews>
    <sheetView tabSelected="1" topLeftCell="A202" workbookViewId="0">
      <selection activeCell="I94" sqref="I94"/>
    </sheetView>
  </sheetViews>
  <sheetFormatPr defaultRowHeight="13.2"/>
  <cols>
    <col min="1" max="1" width="51.21875" customWidth="1"/>
    <col min="2" max="2" width="8.88671875" hidden="1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217</v>
      </c>
      <c r="G1" s="103"/>
      <c r="H1" s="103"/>
      <c r="I1" s="103"/>
      <c r="J1" s="103"/>
      <c r="K1" s="103"/>
    </row>
    <row r="2" spans="1:11" ht="13.8">
      <c r="A2" s="103" t="s">
        <v>218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206</v>
      </c>
      <c r="G5" s="103"/>
      <c r="H5" s="103"/>
      <c r="I5" s="103"/>
      <c r="J5" s="103"/>
      <c r="K5" s="103"/>
    </row>
    <row r="6" spans="1:11" ht="13.8">
      <c r="A6" s="103" t="s">
        <v>220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205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207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221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222</v>
      </c>
      <c r="H15" s="104" t="s">
        <v>223</v>
      </c>
      <c r="I15" s="104" t="s">
        <v>166</v>
      </c>
      <c r="J15" s="104" t="s">
        <v>210</v>
      </c>
      <c r="K15" s="106" t="s">
        <v>224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208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6.4">
      <c r="A18" s="15" t="s">
        <v>191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6276750</v>
      </c>
      <c r="H18" s="73">
        <f>G18+I18</f>
        <v>6892033.1600000001</v>
      </c>
      <c r="I18" s="73">
        <f>I230</f>
        <v>615283.16</v>
      </c>
      <c r="J18" s="73">
        <f>J20+J130+J144+J158+J224+J123</f>
        <v>0</v>
      </c>
      <c r="K18" s="73">
        <f>K20+K130+K144+K158+K224+K123</f>
        <v>0</v>
      </c>
    </row>
    <row r="19" spans="1:11" ht="0.75" customHeight="1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2841852</v>
      </c>
      <c r="H20" s="79">
        <f>G20+I20</f>
        <v>3156852</v>
      </c>
      <c r="I20" s="79">
        <f>I28+I72</f>
        <v>315000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799999999999997" hidden="1" customHeight="1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2825550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192</v>
      </c>
      <c r="B30" s="51">
        <v>923</v>
      </c>
      <c r="C30" s="17" t="s">
        <v>7</v>
      </c>
      <c r="D30" s="18" t="s">
        <v>9</v>
      </c>
      <c r="E30" s="75" t="s">
        <v>193</v>
      </c>
      <c r="F30" s="17" t="s">
        <v>10</v>
      </c>
      <c r="G30" s="81">
        <f>G31</f>
        <v>831110</v>
      </c>
      <c r="H30" s="81">
        <f>H31</f>
        <v>831110</v>
      </c>
      <c r="I30" s="81"/>
      <c r="J30" s="81"/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193</v>
      </c>
      <c r="F31" s="17" t="s">
        <v>37</v>
      </c>
      <c r="G31" s="81">
        <f>G32</f>
        <v>831110</v>
      </c>
      <c r="H31" s="81">
        <f>H32</f>
        <v>831110</v>
      </c>
      <c r="I31" s="81"/>
      <c r="J31" s="81"/>
      <c r="K31" s="69"/>
    </row>
    <row r="32" spans="1:11" ht="34.799999999999997" customHeight="1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193</v>
      </c>
      <c r="F32" s="17" t="s">
        <v>105</v>
      </c>
      <c r="G32" s="69">
        <v>831110</v>
      </c>
      <c r="H32" s="81">
        <f>G32+I32</f>
        <v>831110</v>
      </c>
      <c r="I32" s="81"/>
      <c r="J32" s="81"/>
      <c r="K32" s="69"/>
    </row>
    <row r="33" spans="1:11" ht="44.25" customHeight="1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1989069</v>
      </c>
      <c r="H33" s="68">
        <f>G33+I33</f>
        <v>1989069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1710667</v>
      </c>
      <c r="H34" s="68">
        <f t="shared" ref="H34:H35" si="5">G34+I34</f>
        <v>1710667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1710667</v>
      </c>
      <c r="H35" s="68">
        <f t="shared" si="5"/>
        <v>1710667</v>
      </c>
      <c r="I35" s="80"/>
      <c r="J35" s="80">
        <v>0</v>
      </c>
      <c r="K35" s="80">
        <v>0</v>
      </c>
    </row>
    <row r="36" spans="1:11" ht="1.5" hidden="1" customHeight="1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93100</v>
      </c>
      <c r="H41" s="80">
        <f t="shared" si="8"/>
        <v>93100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93100</v>
      </c>
      <c r="H42" s="80">
        <f t="shared" si="8"/>
        <v>93100</v>
      </c>
      <c r="I42" s="78">
        <v>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5371</v>
      </c>
      <c r="H46" s="78">
        <f>H47</f>
        <v>5371</v>
      </c>
      <c r="I46" s="65"/>
      <c r="J46" s="20"/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5371</v>
      </c>
      <c r="H47" s="78">
        <f>H48</f>
        <v>5371</v>
      </c>
      <c r="I47" s="65"/>
      <c r="J47" s="20"/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5371</v>
      </c>
      <c r="H48" s="78">
        <f>G48+I48</f>
        <v>5371</v>
      </c>
      <c r="I48" s="78"/>
      <c r="J48" s="20"/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0">G49+I49</f>
        <v>6302</v>
      </c>
      <c r="I49" s="54"/>
      <c r="J49" s="54"/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0"/>
        <v>6302</v>
      </c>
      <c r="I50" s="68"/>
      <c r="J50" s="54"/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0"/>
        <v>6302</v>
      </c>
      <c r="I51" s="68"/>
      <c r="J51" s="68"/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0"/>
        <v>6302</v>
      </c>
      <c r="I52" s="68"/>
      <c r="J52" s="68"/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4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</f>
        <v>0</v>
      </c>
      <c r="H72" s="54">
        <f>G72+I72</f>
        <v>315000</v>
      </c>
      <c r="I72" s="54">
        <f>I73+I78+I86+I94+I81+I89</f>
        <v>315000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4">G74</f>
        <v>0</v>
      </c>
      <c r="H73" s="68">
        <f t="shared" si="14"/>
        <v>5000</v>
      </c>
      <c r="I73" s="68">
        <f t="shared" si="14"/>
        <v>5000</v>
      </c>
      <c r="J73" s="68">
        <f t="shared" ref="J73:K74" si="15">J74</f>
        <v>0</v>
      </c>
      <c r="K73" s="68">
        <f t="shared" si="15"/>
        <v>0</v>
      </c>
    </row>
    <row r="74" spans="1:11" ht="30" customHeight="1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4"/>
        <v>0</v>
      </c>
      <c r="H74" s="68">
        <f t="shared" si="14"/>
        <v>5000</v>
      </c>
      <c r="I74" s="68">
        <f t="shared" si="14"/>
        <v>5000</v>
      </c>
      <c r="J74" s="68">
        <f t="shared" si="15"/>
        <v>0</v>
      </c>
      <c r="K74" s="68">
        <f t="shared" si="15"/>
        <v>0</v>
      </c>
    </row>
    <row r="75" spans="1:11" ht="43.2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0</v>
      </c>
      <c r="H75" s="68">
        <f>G75+I75</f>
        <v>5000</v>
      </c>
      <c r="I75" s="68">
        <v>5000</v>
      </c>
      <c r="J75" s="68">
        <v>0</v>
      </c>
      <c r="K75" s="68">
        <v>0</v>
      </c>
    </row>
    <row r="76" spans="1:11" ht="25.2" hidden="1" customHeight="1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hidden="1" customHeight="1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8" hidden="1" customHeight="1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" customHeight="1">
      <c r="A81" s="99" t="s">
        <v>194</v>
      </c>
      <c r="B81" s="61">
        <v>923</v>
      </c>
      <c r="C81" s="20" t="s">
        <v>7</v>
      </c>
      <c r="D81" s="39">
        <v>13</v>
      </c>
      <c r="E81" s="17" t="s">
        <v>195</v>
      </c>
      <c r="F81" s="17" t="s">
        <v>10</v>
      </c>
      <c r="G81" s="84">
        <f>G82</f>
        <v>0</v>
      </c>
      <c r="H81" s="68">
        <f>H82</f>
        <v>294000</v>
      </c>
      <c r="I81" s="84">
        <f>I82</f>
        <v>294000</v>
      </c>
      <c r="J81" s="84"/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195</v>
      </c>
      <c r="F82" s="17" t="s">
        <v>38</v>
      </c>
      <c r="G82" s="84">
        <f>G83</f>
        <v>0</v>
      </c>
      <c r="H82" s="68">
        <f>H83</f>
        <v>294000</v>
      </c>
      <c r="I82" s="84">
        <f>I83</f>
        <v>294000</v>
      </c>
      <c r="J82" s="84"/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195</v>
      </c>
      <c r="F83" s="17" t="s">
        <v>39</v>
      </c>
      <c r="G83" s="82">
        <v>0</v>
      </c>
      <c r="H83" s="68">
        <f t="shared" si="17"/>
        <v>294000</v>
      </c>
      <c r="I83" s="82">
        <v>294000</v>
      </c>
      <c r="J83" s="82"/>
      <c r="K83" s="69"/>
    </row>
    <row r="84" spans="1:11" ht="18.600000000000001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195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" hidden="1" customHeight="1">
      <c r="A85" s="45" t="s">
        <v>102</v>
      </c>
      <c r="B85" s="61">
        <v>923</v>
      </c>
      <c r="C85" s="20" t="s">
        <v>7</v>
      </c>
      <c r="D85" s="39">
        <v>13</v>
      </c>
      <c r="E85" s="17" t="s">
        <v>195</v>
      </c>
      <c r="F85" s="17" t="s">
        <v>103</v>
      </c>
      <c r="G85" s="82"/>
      <c r="H85" s="68"/>
      <c r="I85" s="82">
        <v>0</v>
      </c>
      <c r="J85" s="82"/>
      <c r="K85" s="69"/>
    </row>
    <row r="86" spans="1:11" ht="14.4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9">G87</f>
        <v>0</v>
      </c>
      <c r="H86" s="68">
        <f t="shared" si="17"/>
        <v>6000</v>
      </c>
      <c r="I86" s="82">
        <f>I87</f>
        <v>6000</v>
      </c>
      <c r="J86" s="82">
        <f t="shared" ref="J86:K87" si="20">J87</f>
        <v>0</v>
      </c>
      <c r="K86" s="82">
        <f t="shared" si="20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9"/>
        <v>0</v>
      </c>
      <c r="H87" s="68">
        <f t="shared" si="17"/>
        <v>6000</v>
      </c>
      <c r="I87" s="82">
        <f>I88</f>
        <v>6000</v>
      </c>
      <c r="J87" s="82">
        <f t="shared" si="20"/>
        <v>0</v>
      </c>
      <c r="K87" s="82">
        <f t="shared" si="20"/>
        <v>0</v>
      </c>
    </row>
    <row r="88" spans="1:11" ht="13.2" customHeight="1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0</v>
      </c>
      <c r="H88" s="68">
        <f t="shared" si="17"/>
        <v>6000</v>
      </c>
      <c r="I88" s="82">
        <v>6000</v>
      </c>
      <c r="J88" s="82">
        <v>0</v>
      </c>
      <c r="K88" s="69">
        <v>0</v>
      </c>
    </row>
    <row r="89" spans="1:11" ht="31.2" hidden="1" customHeight="1">
      <c r="A89" s="45" t="s">
        <v>214</v>
      </c>
      <c r="B89" s="61"/>
      <c r="C89" s="20" t="s">
        <v>7</v>
      </c>
      <c r="D89" s="39">
        <v>13</v>
      </c>
      <c r="E89" s="17" t="s">
        <v>212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7.6" hidden="1">
      <c r="A90" s="44" t="s">
        <v>117</v>
      </c>
      <c r="B90" s="61"/>
      <c r="C90" s="20" t="s">
        <v>7</v>
      </c>
      <c r="D90" s="39">
        <v>13</v>
      </c>
      <c r="E90" s="17" t="s">
        <v>212</v>
      </c>
      <c r="F90" s="17" t="s">
        <v>38</v>
      </c>
      <c r="G90" s="82">
        <f>G91</f>
        <v>0</v>
      </c>
      <c r="H90" s="68">
        <f t="shared" ref="H90:H91" si="21">G90+I90</f>
        <v>0</v>
      </c>
      <c r="I90" s="82">
        <f>I91</f>
        <v>0</v>
      </c>
      <c r="J90" s="82"/>
      <c r="K90" s="69"/>
    </row>
    <row r="91" spans="1:11" ht="32.4" hidden="1" customHeight="1">
      <c r="A91" s="44" t="s">
        <v>75</v>
      </c>
      <c r="B91" s="61"/>
      <c r="C91" s="20" t="s">
        <v>7</v>
      </c>
      <c r="D91" s="39">
        <v>13</v>
      </c>
      <c r="E91" s="17" t="s">
        <v>212</v>
      </c>
      <c r="F91" s="17" t="s">
        <v>39</v>
      </c>
      <c r="G91" s="82">
        <v>0</v>
      </c>
      <c r="H91" s="68">
        <f t="shared" si="21"/>
        <v>0</v>
      </c>
      <c r="I91" s="82">
        <v>0</v>
      </c>
      <c r="J91" s="82"/>
      <c r="K91" s="69"/>
    </row>
    <row r="92" spans="1:11" ht="32.4" hidden="1" customHeight="1">
      <c r="A92" s="44"/>
      <c r="B92" s="61"/>
      <c r="C92" s="20" t="s">
        <v>7</v>
      </c>
      <c r="D92" s="39">
        <v>13</v>
      </c>
      <c r="E92" s="17" t="s">
        <v>212</v>
      </c>
      <c r="F92" s="17" t="s">
        <v>43</v>
      </c>
      <c r="G92" s="82">
        <f>G93</f>
        <v>0</v>
      </c>
      <c r="H92" s="68">
        <f>H93</f>
        <v>0</v>
      </c>
      <c r="I92" s="68">
        <f>I93</f>
        <v>0</v>
      </c>
      <c r="J92" s="82"/>
      <c r="K92" s="69"/>
    </row>
    <row r="93" spans="1:11" ht="32.4" hidden="1" customHeight="1">
      <c r="A93" s="44"/>
      <c r="B93" s="61"/>
      <c r="C93" s="20" t="s">
        <v>7</v>
      </c>
      <c r="D93" s="39">
        <v>13</v>
      </c>
      <c r="E93" s="17" t="s">
        <v>212</v>
      </c>
      <c r="F93" s="17" t="s">
        <v>213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2">G95</f>
        <v>0</v>
      </c>
      <c r="H94" s="68">
        <f t="shared" si="17"/>
        <v>10000</v>
      </c>
      <c r="I94" s="82">
        <f>I95</f>
        <v>10000</v>
      </c>
      <c r="J94" s="82">
        <f t="shared" ref="J94:K95" si="23">J95</f>
        <v>0</v>
      </c>
      <c r="K94" s="82">
        <f t="shared" si="23"/>
        <v>0</v>
      </c>
    </row>
    <row r="95" spans="1:11" ht="27.6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2"/>
        <v>0</v>
      </c>
      <c r="H95" s="68">
        <f t="shared" si="17"/>
        <v>10000</v>
      </c>
      <c r="I95" s="82">
        <f>I96</f>
        <v>10000</v>
      </c>
      <c r="J95" s="82">
        <f t="shared" si="23"/>
        <v>0</v>
      </c>
      <c r="K95" s="82">
        <f t="shared" si="23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0</v>
      </c>
      <c r="H96" s="68">
        <f t="shared" si="17"/>
        <v>10000</v>
      </c>
      <c r="I96" s="84">
        <v>10000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4">G124</f>
        <v>223963</v>
      </c>
      <c r="H123" s="54">
        <f t="shared" si="24"/>
        <v>223963</v>
      </c>
      <c r="I123" s="54">
        <f t="shared" si="24"/>
        <v>0</v>
      </c>
      <c r="J123" s="54">
        <f t="shared" ref="J123:K126" si="25">J124</f>
        <v>0</v>
      </c>
      <c r="K123" s="54">
        <f t="shared" si="25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4"/>
        <v>223963</v>
      </c>
      <c r="H124" s="68">
        <f t="shared" si="24"/>
        <v>223963</v>
      </c>
      <c r="I124" s="68">
        <f t="shared" si="24"/>
        <v>0</v>
      </c>
      <c r="J124" s="68">
        <f t="shared" si="25"/>
        <v>0</v>
      </c>
      <c r="K124" s="68">
        <f t="shared" si="25"/>
        <v>0</v>
      </c>
    </row>
    <row r="125" spans="1:11" ht="45.75" customHeight="1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4"/>
        <v>0</v>
      </c>
      <c r="J125" s="68">
        <f t="shared" si="25"/>
        <v>0</v>
      </c>
      <c r="K125" s="68">
        <f t="shared" si="25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4"/>
        <v>203367</v>
      </c>
      <c r="H126" s="82">
        <f t="shared" si="24"/>
        <v>203367</v>
      </c>
      <c r="I126" s="82">
        <f t="shared" si="24"/>
        <v>0</v>
      </c>
      <c r="J126" s="82">
        <f t="shared" si="25"/>
        <v>0</v>
      </c>
      <c r="K126" s="82">
        <f t="shared" si="25"/>
        <v>0</v>
      </c>
    </row>
    <row r="127" spans="1:11" ht="29.25" customHeight="1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203367</v>
      </c>
      <c r="H127" s="82">
        <f>G127+I127</f>
        <v>203367</v>
      </c>
      <c r="I127" s="82"/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20596</v>
      </c>
      <c r="H128" s="82">
        <f>H129</f>
        <v>20596</v>
      </c>
      <c r="I128" s="82"/>
      <c r="J128" s="83"/>
      <c r="K128" s="83"/>
    </row>
    <row r="129" spans="1:11" ht="29.25" customHeight="1">
      <c r="A129" s="100" t="s">
        <v>196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83"/>
      <c r="K129" s="83"/>
    </row>
    <row r="130" spans="1:11" ht="36.75" customHeight="1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31" si="26">G130+I130</f>
        <v>2000000</v>
      </c>
      <c r="I130" s="54">
        <f>I132</f>
        <v>0</v>
      </c>
      <c r="J130" s="54">
        <f t="shared" ref="J130:K141" si="27">J131</f>
        <v>0</v>
      </c>
      <c r="K130" s="54">
        <f t="shared" si="27"/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0</v>
      </c>
      <c r="H131" s="82">
        <f t="shared" si="26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68"/>
      <c r="K132" s="68"/>
    </row>
    <row r="133" spans="1:11" ht="64.8" customHeight="1">
      <c r="A133" s="99" t="s">
        <v>197</v>
      </c>
      <c r="B133" s="70">
        <v>923</v>
      </c>
      <c r="C133" s="65" t="s">
        <v>12</v>
      </c>
      <c r="D133" s="65" t="s">
        <v>94</v>
      </c>
      <c r="E133" s="64" t="s">
        <v>199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68"/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199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68"/>
      <c r="K134" s="68"/>
    </row>
    <row r="135" spans="1:11" ht="30.6" customHeight="1">
      <c r="A135" s="100" t="s">
        <v>198</v>
      </c>
      <c r="B135" s="70">
        <v>923</v>
      </c>
      <c r="C135" s="65" t="s">
        <v>12</v>
      </c>
      <c r="D135" s="65" t="s">
        <v>94</v>
      </c>
      <c r="E135" s="64" t="s">
        <v>199</v>
      </c>
      <c r="F135" s="65" t="s">
        <v>200</v>
      </c>
      <c r="G135" s="69">
        <v>1928600</v>
      </c>
      <c r="H135" s="82">
        <f>G135+I135</f>
        <v>1928600</v>
      </c>
      <c r="I135" s="68">
        <v>0</v>
      </c>
      <c r="J135" s="68"/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199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68"/>
      <c r="K136" s="68"/>
    </row>
    <row r="137" spans="1:11" ht="30" customHeight="1">
      <c r="A137" s="100" t="s">
        <v>196</v>
      </c>
      <c r="B137" s="70">
        <v>923</v>
      </c>
      <c r="C137" s="65" t="s">
        <v>12</v>
      </c>
      <c r="D137" s="65" t="s">
        <v>94</v>
      </c>
      <c r="E137" s="64" t="s">
        <v>199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68"/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199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68"/>
      <c r="K138" s="68"/>
    </row>
    <row r="139" spans="1:11" ht="23.25" customHeight="1">
      <c r="A139" s="45" t="s">
        <v>201</v>
      </c>
      <c r="B139" s="70">
        <v>923</v>
      </c>
      <c r="C139" s="65" t="s">
        <v>12</v>
      </c>
      <c r="D139" s="65" t="s">
        <v>94</v>
      </c>
      <c r="E139" s="64" t="s">
        <v>199</v>
      </c>
      <c r="F139" s="65" t="s">
        <v>103</v>
      </c>
      <c r="G139" s="68">
        <v>1400</v>
      </c>
      <c r="H139" s="82">
        <f>G139+I139</f>
        <v>1400</v>
      </c>
      <c r="I139" s="68">
        <v>0</v>
      </c>
      <c r="J139" s="68"/>
      <c r="K139" s="68"/>
    </row>
    <row r="140" spans="1:11" ht="22.8" hidden="1" customHeight="1">
      <c r="A140" s="44" t="s">
        <v>202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1" si="28">G141</f>
        <v>0</v>
      </c>
      <c r="H140" s="82">
        <f t="shared" ref="H140:H142" si="29">G140+I140</f>
        <v>0</v>
      </c>
      <c r="I140" s="68">
        <f t="shared" si="28"/>
        <v>0</v>
      </c>
      <c r="J140" s="68">
        <f t="shared" si="27"/>
        <v>0</v>
      </c>
      <c r="K140" s="68">
        <f t="shared" si="27"/>
        <v>0</v>
      </c>
    </row>
    <row r="141" spans="1:11" ht="34.799999999999997" hidden="1" customHeight="1">
      <c r="A141" s="44" t="s">
        <v>214</v>
      </c>
      <c r="B141" s="61">
        <v>923</v>
      </c>
      <c r="C141" s="20" t="s">
        <v>12</v>
      </c>
      <c r="D141" s="20" t="s">
        <v>94</v>
      </c>
      <c r="E141" s="65" t="s">
        <v>212</v>
      </c>
      <c r="F141" s="65" t="s">
        <v>10</v>
      </c>
      <c r="G141" s="68">
        <f t="shared" si="28"/>
        <v>0</v>
      </c>
      <c r="H141" s="82">
        <f t="shared" si="29"/>
        <v>0</v>
      </c>
      <c r="I141" s="68">
        <f t="shared" si="28"/>
        <v>0</v>
      </c>
      <c r="J141" s="68">
        <f t="shared" si="27"/>
        <v>0</v>
      </c>
      <c r="K141" s="68">
        <f t="shared" si="27"/>
        <v>0</v>
      </c>
    </row>
    <row r="142" spans="1:11" ht="35.4" hidden="1" customHeight="1">
      <c r="A142" s="45" t="s">
        <v>42</v>
      </c>
      <c r="B142" s="61">
        <v>923</v>
      </c>
      <c r="C142" s="20" t="s">
        <v>12</v>
      </c>
      <c r="D142" s="20" t="s">
        <v>94</v>
      </c>
      <c r="E142" s="65" t="s">
        <v>212</v>
      </c>
      <c r="F142" s="65" t="s">
        <v>43</v>
      </c>
      <c r="G142" s="68">
        <v>0</v>
      </c>
      <c r="H142" s="82">
        <f t="shared" si="29"/>
        <v>0</v>
      </c>
      <c r="I142" s="68">
        <f>I143</f>
        <v>0</v>
      </c>
      <c r="J142" s="78">
        <v>0</v>
      </c>
      <c r="K142" s="68">
        <v>0</v>
      </c>
    </row>
    <row r="143" spans="1:11" ht="24" hidden="1" customHeight="1">
      <c r="A143" s="44" t="s">
        <v>215</v>
      </c>
      <c r="B143" s="61">
        <v>921</v>
      </c>
      <c r="C143" s="20" t="s">
        <v>12</v>
      </c>
      <c r="D143" s="20" t="s">
        <v>94</v>
      </c>
      <c r="E143" s="65" t="s">
        <v>212</v>
      </c>
      <c r="F143" s="65" t="s">
        <v>213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99</v>
      </c>
      <c r="F144" s="22" t="s">
        <v>10</v>
      </c>
      <c r="G144" s="54">
        <f>G149+G145+G154</f>
        <v>931887</v>
      </c>
      <c r="H144" s="54">
        <f>G144+I144</f>
        <v>971887</v>
      </c>
      <c r="I144" s="54">
        <f>I149+I145+I155</f>
        <v>40000</v>
      </c>
      <c r="J144" s="54" t="str">
        <f>J149</f>
        <v>0,00</v>
      </c>
      <c r="K144" s="54">
        <f>K149</f>
        <v>0</v>
      </c>
    </row>
    <row r="145" spans="1:11" ht="0.6" customHeight="1">
      <c r="A145" s="47" t="s">
        <v>172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0">G145+I145</f>
        <v>0</v>
      </c>
      <c r="I145" s="54">
        <f t="shared" ref="I145:K147" si="31">I146</f>
        <v>0</v>
      </c>
      <c r="J145" s="54">
        <f t="shared" si="31"/>
        <v>0</v>
      </c>
      <c r="K145" s="54">
        <f t="shared" si="31"/>
        <v>0</v>
      </c>
    </row>
    <row r="146" spans="1:11" ht="46.2" hidden="1" customHeight="1">
      <c r="A146" s="90" t="s">
        <v>173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0"/>
        <v>0</v>
      </c>
      <c r="I146" s="68">
        <f t="shared" si="31"/>
        <v>0</v>
      </c>
      <c r="J146" s="54">
        <f t="shared" si="31"/>
        <v>0</v>
      </c>
      <c r="K146" s="54">
        <f t="shared" si="31"/>
        <v>0</v>
      </c>
    </row>
    <row r="147" spans="1:11" ht="31.2" hidden="1" customHeight="1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0"/>
        <v>0</v>
      </c>
      <c r="I147" s="68">
        <f t="shared" si="31"/>
        <v>0</v>
      </c>
      <c r="J147" s="54">
        <f t="shared" si="31"/>
        <v>0</v>
      </c>
      <c r="K147" s="54">
        <f t="shared" si="31"/>
        <v>0</v>
      </c>
    </row>
    <row r="148" spans="1:11" ht="48" hidden="1" customHeight="1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0"/>
        <v>0</v>
      </c>
      <c r="I148" s="68">
        <v>0</v>
      </c>
      <c r="J148" s="68">
        <v>0</v>
      </c>
      <c r="K148" s="68">
        <v>0</v>
      </c>
    </row>
    <row r="149" spans="1:11" ht="21.75" customHeight="1">
      <c r="A149" s="63" t="s">
        <v>129</v>
      </c>
      <c r="B149" s="10">
        <v>923</v>
      </c>
      <c r="C149" s="22" t="s">
        <v>9</v>
      </c>
      <c r="D149" s="22" t="s">
        <v>51</v>
      </c>
      <c r="E149" s="23" t="s">
        <v>99</v>
      </c>
      <c r="F149" s="22" t="s">
        <v>10</v>
      </c>
      <c r="G149" s="54">
        <f>G150</f>
        <v>931887</v>
      </c>
      <c r="H149" s="54">
        <f t="shared" si="30"/>
        <v>931887</v>
      </c>
      <c r="I149" s="54">
        <f>I150</f>
        <v>0</v>
      </c>
      <c r="J149" s="54" t="str">
        <f t="shared" ref="J149:K151" si="32">J150</f>
        <v>0,00</v>
      </c>
      <c r="K149" s="54">
        <f t="shared" si="32"/>
        <v>0</v>
      </c>
    </row>
    <row r="150" spans="1:11" ht="228.75" customHeight="1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211</v>
      </c>
      <c r="F150" s="65" t="s">
        <v>10</v>
      </c>
      <c r="G150" s="78">
        <f>G151</f>
        <v>931887</v>
      </c>
      <c r="H150" s="68">
        <f t="shared" si="30"/>
        <v>931887</v>
      </c>
      <c r="I150" s="78">
        <f>I151</f>
        <v>0</v>
      </c>
      <c r="J150" s="78" t="str">
        <f t="shared" si="32"/>
        <v>0,00</v>
      </c>
      <c r="K150" s="78">
        <f t="shared" si="32"/>
        <v>0</v>
      </c>
    </row>
    <row r="151" spans="1:11" ht="29.25" customHeight="1">
      <c r="A151" s="44" t="s">
        <v>117</v>
      </c>
      <c r="B151" s="61">
        <v>923</v>
      </c>
      <c r="C151" s="65" t="s">
        <v>9</v>
      </c>
      <c r="D151" s="65" t="s">
        <v>51</v>
      </c>
      <c r="E151" s="65" t="s">
        <v>211</v>
      </c>
      <c r="F151" s="20" t="s">
        <v>38</v>
      </c>
      <c r="G151" s="78">
        <f>G152</f>
        <v>931887</v>
      </c>
      <c r="H151" s="68">
        <f t="shared" si="30"/>
        <v>931887</v>
      </c>
      <c r="I151" s="78">
        <f>I152</f>
        <v>0</v>
      </c>
      <c r="J151" s="78" t="str">
        <f t="shared" si="32"/>
        <v>0,00</v>
      </c>
      <c r="K151" s="78">
        <f t="shared" si="32"/>
        <v>0</v>
      </c>
    </row>
    <row r="152" spans="1:11" ht="30" customHeight="1">
      <c r="A152" s="44" t="s">
        <v>101</v>
      </c>
      <c r="B152" s="61">
        <v>923</v>
      </c>
      <c r="C152" s="65" t="s">
        <v>9</v>
      </c>
      <c r="D152" s="65" t="s">
        <v>51</v>
      </c>
      <c r="E152" s="65" t="s">
        <v>211</v>
      </c>
      <c r="F152" s="20" t="s">
        <v>39</v>
      </c>
      <c r="G152" s="102">
        <v>931887</v>
      </c>
      <c r="H152" s="68">
        <f t="shared" si="30"/>
        <v>931887</v>
      </c>
      <c r="I152" s="84"/>
      <c r="J152" s="78" t="s">
        <v>142</v>
      </c>
      <c r="K152" s="68">
        <v>0</v>
      </c>
    </row>
    <row r="153" spans="1:11" ht="29.25" hidden="1" customHeight="1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111</v>
      </c>
      <c r="F153" s="20" t="s">
        <v>84</v>
      </c>
      <c r="G153" s="20"/>
      <c r="H153" s="54">
        <f t="shared" ref="H153:H157" si="33">G153+I153</f>
        <v>0</v>
      </c>
      <c r="I153" s="20"/>
      <c r="J153" s="20"/>
      <c r="K153" s="68">
        <v>294798</v>
      </c>
    </row>
    <row r="154" spans="1:11" ht="34.200000000000003" customHeight="1">
      <c r="A154" s="63" t="s">
        <v>108</v>
      </c>
      <c r="B154" s="10">
        <v>923</v>
      </c>
      <c r="C154" s="22" t="s">
        <v>9</v>
      </c>
      <c r="D154" s="22" t="s">
        <v>109</v>
      </c>
      <c r="E154" s="23" t="s">
        <v>99</v>
      </c>
      <c r="F154" s="22" t="s">
        <v>10</v>
      </c>
      <c r="G154" s="54">
        <f t="shared" ref="G154:I156" si="34">G155</f>
        <v>0</v>
      </c>
      <c r="H154" s="54">
        <f t="shared" si="34"/>
        <v>40000</v>
      </c>
      <c r="I154" s="54" t="str">
        <f t="shared" si="34"/>
        <v>40000</v>
      </c>
      <c r="J154" s="22"/>
      <c r="K154" s="54">
        <v>0</v>
      </c>
    </row>
    <row r="155" spans="1:11" ht="33" customHeight="1">
      <c r="A155" s="44" t="s">
        <v>110</v>
      </c>
      <c r="B155" s="61">
        <v>923</v>
      </c>
      <c r="C155" s="65" t="s">
        <v>9</v>
      </c>
      <c r="D155" s="65" t="s">
        <v>109</v>
      </c>
      <c r="E155" s="75" t="s">
        <v>143</v>
      </c>
      <c r="F155" s="65" t="s">
        <v>10</v>
      </c>
      <c r="G155" s="68">
        <f t="shared" si="34"/>
        <v>0</v>
      </c>
      <c r="H155" s="68">
        <f t="shared" si="34"/>
        <v>40000</v>
      </c>
      <c r="I155" s="68" t="str">
        <f t="shared" si="34"/>
        <v>40000</v>
      </c>
      <c r="J155" s="64"/>
      <c r="K155" s="68">
        <v>0</v>
      </c>
    </row>
    <row r="156" spans="1:11" ht="30" customHeight="1">
      <c r="A156" s="44" t="s">
        <v>117</v>
      </c>
      <c r="B156" s="61">
        <v>923</v>
      </c>
      <c r="C156" s="65" t="s">
        <v>9</v>
      </c>
      <c r="D156" s="65" t="s">
        <v>109</v>
      </c>
      <c r="E156" s="75" t="s">
        <v>143</v>
      </c>
      <c r="F156" s="20" t="s">
        <v>38</v>
      </c>
      <c r="G156" s="68">
        <f t="shared" si="34"/>
        <v>0</v>
      </c>
      <c r="H156" s="68">
        <f t="shared" si="34"/>
        <v>40000</v>
      </c>
      <c r="I156" s="68" t="str">
        <f t="shared" si="34"/>
        <v>40000</v>
      </c>
      <c r="J156" s="64"/>
      <c r="K156" s="68">
        <v>0</v>
      </c>
    </row>
    <row r="157" spans="1:11" ht="25.2" customHeight="1">
      <c r="A157" s="44" t="s">
        <v>101</v>
      </c>
      <c r="B157" s="61">
        <v>923</v>
      </c>
      <c r="C157" s="65" t="s">
        <v>9</v>
      </c>
      <c r="D157" s="65" t="s">
        <v>109</v>
      </c>
      <c r="E157" s="75" t="s">
        <v>143</v>
      </c>
      <c r="F157" s="65" t="s">
        <v>39</v>
      </c>
      <c r="G157" s="69">
        <v>0</v>
      </c>
      <c r="H157" s="68">
        <f t="shared" si="33"/>
        <v>40000</v>
      </c>
      <c r="I157" s="78" t="s">
        <v>216</v>
      </c>
      <c r="J157" s="65" t="s">
        <v>174</v>
      </c>
      <c r="K157" s="68">
        <v>0</v>
      </c>
    </row>
    <row r="158" spans="1:11" ht="20.25" customHeight="1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99</v>
      </c>
      <c r="F158" s="23" t="s">
        <v>10</v>
      </c>
      <c r="G158" s="77">
        <f>G170+G188+G184</f>
        <v>5900</v>
      </c>
      <c r="H158" s="77">
        <f>G158+I158</f>
        <v>266183.16000000003</v>
      </c>
      <c r="I158" s="77">
        <f>I170+I184+I188</f>
        <v>260283.16</v>
      </c>
      <c r="J158" s="77">
        <f>J170+J188</f>
        <v>0</v>
      </c>
      <c r="K158" s="77">
        <f>K170+K188</f>
        <v>0</v>
      </c>
    </row>
    <row r="159" spans="1:11" ht="21" hidden="1" customHeight="1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5">G159+I159</f>
        <v>0</v>
      </c>
      <c r="I159" s="77"/>
      <c r="J159" s="77"/>
      <c r="K159" s="40"/>
    </row>
    <row r="160" spans="1:11" ht="45" hidden="1" customHeight="1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5"/>
        <v>0</v>
      </c>
      <c r="I160" s="85"/>
      <c r="J160" s="85"/>
      <c r="K160" s="69"/>
    </row>
    <row r="161" spans="1:11" ht="35.25" hidden="1" customHeight="1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5"/>
        <v>0</v>
      </c>
      <c r="I161" s="85"/>
      <c r="J161" s="85"/>
      <c r="K161" s="69"/>
    </row>
    <row r="162" spans="1:11" ht="32.25" hidden="1" customHeight="1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5"/>
        <v>0</v>
      </c>
      <c r="I162" s="85"/>
      <c r="J162" s="85"/>
      <c r="K162" s="69"/>
    </row>
    <row r="163" spans="1:11" ht="24.75" hidden="1" customHeight="1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5"/>
        <v>0</v>
      </c>
      <c r="I163" s="85"/>
      <c r="J163" s="85"/>
      <c r="K163" s="69"/>
    </row>
    <row r="164" spans="1:11" ht="25.5" hidden="1" customHeight="1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5"/>
        <v>0</v>
      </c>
      <c r="I164" s="85"/>
      <c r="J164" s="85"/>
      <c r="K164" s="69"/>
    </row>
    <row r="165" spans="1:11" ht="0.75" hidden="1" customHeight="1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5"/>
        <v>0</v>
      </c>
      <c r="I165" s="77"/>
      <c r="J165" s="77"/>
      <c r="K165" s="40"/>
    </row>
    <row r="166" spans="1:11" ht="35.25" hidden="1" customHeight="1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5"/>
        <v>0</v>
      </c>
      <c r="I166" s="81"/>
      <c r="J166" s="81"/>
      <c r="K166" s="69"/>
    </row>
    <row r="167" spans="1:11" ht="30.75" hidden="1" customHeight="1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5"/>
        <v>0</v>
      </c>
      <c r="I167" s="82"/>
      <c r="J167" s="82"/>
      <c r="K167" s="69"/>
    </row>
    <row r="168" spans="1:11" ht="33.75" hidden="1" customHeight="1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5"/>
        <v>0</v>
      </c>
      <c r="I168" s="82"/>
      <c r="J168" s="82"/>
      <c r="K168" s="69"/>
    </row>
    <row r="169" spans="1:11" ht="39.75" hidden="1" customHeight="1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5"/>
        <v>0</v>
      </c>
      <c r="I169" s="82"/>
      <c r="J169" s="82"/>
      <c r="K169" s="69"/>
    </row>
    <row r="170" spans="1:11" ht="18" customHeight="1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99</v>
      </c>
      <c r="F170" s="64" t="s">
        <v>10</v>
      </c>
      <c r="G170" s="68">
        <f>G171</f>
        <v>300</v>
      </c>
      <c r="H170" s="96">
        <f t="shared" si="35"/>
        <v>300</v>
      </c>
      <c r="I170" s="68">
        <f>I171</f>
        <v>0</v>
      </c>
      <c r="J170" s="54"/>
      <c r="K170" s="40"/>
    </row>
    <row r="171" spans="1:11" ht="117.75" customHeight="1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35"/>
        <v>300</v>
      </c>
      <c r="I171" s="82">
        <f>I172</f>
        <v>0</v>
      </c>
      <c r="J171" s="82"/>
      <c r="K171" s="69"/>
    </row>
    <row r="172" spans="1:11" ht="27.75" customHeight="1">
      <c r="A172" s="44" t="s">
        <v>117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35"/>
        <v>300</v>
      </c>
      <c r="I172" s="82">
        <f>I173</f>
        <v>0</v>
      </c>
      <c r="J172" s="82"/>
      <c r="K172" s="69"/>
    </row>
    <row r="173" spans="1:11" ht="41.25" customHeight="1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35"/>
        <v>300</v>
      </c>
      <c r="I173" s="82">
        <v>0</v>
      </c>
      <c r="J173" s="82"/>
      <c r="K173" s="69"/>
    </row>
    <row r="174" spans="1:11" ht="63.75" hidden="1" customHeight="1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>
      <c r="A175" s="44" t="s">
        <v>117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107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>
      <c r="A178" s="44" t="s">
        <v>124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>
      <c r="A179" s="63" t="s">
        <v>125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>
      <c r="A180" s="44" t="s">
        <v>126</v>
      </c>
      <c r="B180" s="70">
        <v>921</v>
      </c>
      <c r="C180" s="72" t="s">
        <v>11</v>
      </c>
      <c r="D180" s="71" t="s">
        <v>8</v>
      </c>
      <c r="E180" s="65" t="s">
        <v>127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127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>
      <c r="A182" s="44" t="s">
        <v>128</v>
      </c>
      <c r="B182" s="70">
        <v>921</v>
      </c>
      <c r="C182" s="71" t="s">
        <v>11</v>
      </c>
      <c r="D182" s="71" t="s">
        <v>8</v>
      </c>
      <c r="E182" s="65" t="s">
        <v>127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>
      <c r="A183" s="44" t="s">
        <v>100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>
      <c r="A185" s="93" t="s">
        <v>168</v>
      </c>
      <c r="B185" s="70">
        <v>909</v>
      </c>
      <c r="C185" s="72" t="s">
        <v>11</v>
      </c>
      <c r="D185" s="72" t="s">
        <v>8</v>
      </c>
      <c r="E185" s="65" t="s">
        <v>167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167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>
      <c r="A187" s="95" t="s">
        <v>169</v>
      </c>
      <c r="B187" s="70">
        <v>909</v>
      </c>
      <c r="C187" s="72" t="s">
        <v>11</v>
      </c>
      <c r="D187" s="72" t="s">
        <v>8</v>
      </c>
      <c r="E187" s="65" t="s">
        <v>167</v>
      </c>
      <c r="F187" s="65" t="s">
        <v>61</v>
      </c>
      <c r="G187" s="65" t="s">
        <v>174</v>
      </c>
      <c r="H187" s="78">
        <v>0</v>
      </c>
      <c r="I187" s="65"/>
      <c r="J187" s="65"/>
      <c r="K187" s="69"/>
    </row>
    <row r="188" spans="1:11" ht="18.75" customHeight="1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99</v>
      </c>
      <c r="F188" s="22" t="s">
        <v>10</v>
      </c>
      <c r="G188" s="54">
        <f>G190+G197+G202+G222</f>
        <v>5600</v>
      </c>
      <c r="H188" s="54">
        <f>G188+I188</f>
        <v>265883.16000000003</v>
      </c>
      <c r="I188" s="54">
        <f>I190+I202</f>
        <v>260283.16</v>
      </c>
      <c r="J188" s="54">
        <f t="shared" ref="J188:K188" si="36">J190+J197+J202</f>
        <v>0</v>
      </c>
      <c r="K188" s="54">
        <f t="shared" si="36"/>
        <v>0</v>
      </c>
    </row>
    <row r="189" spans="1:11" ht="26.25" hidden="1" customHeight="1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7">G189+I189</f>
        <v>0</v>
      </c>
      <c r="I189" s="82"/>
      <c r="J189" s="82"/>
      <c r="K189" s="82"/>
    </row>
    <row r="190" spans="1:11" ht="18" customHeight="1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5600</v>
      </c>
      <c r="H190" s="68">
        <f t="shared" si="37"/>
        <v>205600</v>
      </c>
      <c r="I190" s="82">
        <f>I191</f>
        <v>200000</v>
      </c>
      <c r="J190" s="82">
        <f t="shared" ref="J190:K191" si="38">J191</f>
        <v>0</v>
      </c>
      <c r="K190" s="82">
        <f t="shared" si="38"/>
        <v>0</v>
      </c>
    </row>
    <row r="191" spans="1:11" ht="30" customHeight="1">
      <c r="A191" s="44" t="s">
        <v>117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5600</v>
      </c>
      <c r="H191" s="68">
        <f t="shared" si="37"/>
        <v>205600</v>
      </c>
      <c r="I191" s="82">
        <f>I192</f>
        <v>200000</v>
      </c>
      <c r="J191" s="82">
        <f t="shared" si="38"/>
        <v>0</v>
      </c>
      <c r="K191" s="82">
        <f t="shared" si="38"/>
        <v>0</v>
      </c>
    </row>
    <row r="192" spans="1:11" ht="30.6" customHeight="1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5600</v>
      </c>
      <c r="H192" s="68">
        <f t="shared" si="37"/>
        <v>205600</v>
      </c>
      <c r="I192" s="83">
        <v>200000</v>
      </c>
      <c r="J192" s="83">
        <v>0</v>
      </c>
      <c r="K192" s="83">
        <v>0</v>
      </c>
    </row>
    <row r="193" spans="1:11" ht="30" hidden="1" customHeight="1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0" hidden="1" customHeight="1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0</v>
      </c>
      <c r="H197" s="82">
        <f>H200</f>
        <v>0</v>
      </c>
      <c r="I197" s="82"/>
      <c r="J197" s="82">
        <f t="shared" ref="J197:K198" si="39">J198</f>
        <v>0</v>
      </c>
      <c r="K197" s="82">
        <f t="shared" si="39"/>
        <v>0</v>
      </c>
    </row>
    <row r="198" spans="1:11" ht="31.5" hidden="1" customHeight="1">
      <c r="A198" s="44" t="s">
        <v>117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82"/>
      <c r="I198" s="82"/>
      <c r="J198" s="82">
        <f t="shared" si="39"/>
        <v>0</v>
      </c>
      <c r="K198" s="82">
        <f t="shared" si="39"/>
        <v>0</v>
      </c>
    </row>
    <row r="199" spans="1:11" ht="47.25" hidden="1" customHeight="1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82"/>
      <c r="I199" s="82"/>
      <c r="J199" s="82"/>
      <c r="K199" s="69"/>
    </row>
    <row r="200" spans="1:11" ht="32.4" hidden="1" customHeight="1">
      <c r="A200" s="44" t="s">
        <v>117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38</v>
      </c>
      <c r="G200" s="82">
        <v>0</v>
      </c>
      <c r="H200" s="82">
        <f>H201</f>
        <v>0</v>
      </c>
      <c r="I200" s="82"/>
      <c r="J200" s="82"/>
      <c r="K200" s="69"/>
    </row>
    <row r="201" spans="1:11" ht="31.8" hidden="1" customHeight="1">
      <c r="A201" s="44" t="s">
        <v>75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39</v>
      </c>
      <c r="G201" s="82">
        <v>0</v>
      </c>
      <c r="H201" s="82">
        <f>G201+I201</f>
        <v>0</v>
      </c>
      <c r="I201" s="82"/>
      <c r="J201" s="82"/>
      <c r="K201" s="69"/>
    </row>
    <row r="202" spans="1:11" ht="19.5" customHeight="1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0</v>
      </c>
      <c r="H202" s="82">
        <f>H203</f>
        <v>60283.16</v>
      </c>
      <c r="I202" s="82">
        <f>I203+I222</f>
        <v>60283.16</v>
      </c>
      <c r="J202" s="82">
        <f t="shared" ref="J202:K203" si="40">J203</f>
        <v>0</v>
      </c>
      <c r="K202" s="82">
        <f t="shared" si="40"/>
        <v>0</v>
      </c>
    </row>
    <row r="203" spans="1:11" ht="32.25" customHeight="1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0</v>
      </c>
      <c r="H203" s="82">
        <f>H204</f>
        <v>60283.16</v>
      </c>
      <c r="I203" s="82">
        <f>I204</f>
        <v>60283.16</v>
      </c>
      <c r="J203" s="82">
        <f t="shared" si="40"/>
        <v>0</v>
      </c>
      <c r="K203" s="82">
        <f>K204</f>
        <v>0</v>
      </c>
    </row>
    <row r="204" spans="1:11" ht="42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0</v>
      </c>
      <c r="H204" s="82">
        <f>G204+I204</f>
        <v>60283.16</v>
      </c>
      <c r="I204" s="83">
        <v>60283.16</v>
      </c>
      <c r="J204" s="83">
        <v>0</v>
      </c>
      <c r="K204" s="83">
        <v>0</v>
      </c>
    </row>
    <row r="205" spans="1:11" ht="25.5" hidden="1" customHeight="1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1">G205+I205</f>
        <v>0</v>
      </c>
      <c r="I205" s="82"/>
      <c r="J205" s="82"/>
      <c r="K205" s="69"/>
    </row>
    <row r="206" spans="1:11" ht="0.75" hidden="1" customHeight="1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1"/>
        <v>0</v>
      </c>
      <c r="I206" s="82"/>
      <c r="J206" s="82"/>
      <c r="K206" s="69"/>
    </row>
    <row r="207" spans="1:11" ht="48.75" hidden="1" customHeight="1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1"/>
        <v>0</v>
      </c>
      <c r="I207" s="82"/>
      <c r="J207" s="82"/>
      <c r="K207" s="69"/>
    </row>
    <row r="208" spans="1:11" ht="0.75" hidden="1" customHeight="1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1"/>
        <v>0</v>
      </c>
      <c r="I208" s="54"/>
      <c r="J208" s="54"/>
      <c r="K208" s="40"/>
    </row>
    <row r="209" spans="1:11" ht="13.5" hidden="1" customHeight="1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1"/>
        <v>0</v>
      </c>
      <c r="I209" s="82"/>
      <c r="J209" s="82"/>
      <c r="K209" s="69"/>
    </row>
    <row r="210" spans="1:11" ht="20.25" hidden="1" customHeight="1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1"/>
        <v>0</v>
      </c>
      <c r="I210" s="82"/>
      <c r="J210" s="82"/>
      <c r="K210" s="69"/>
    </row>
    <row r="211" spans="1:11" ht="30.75" hidden="1" customHeight="1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1"/>
        <v>0</v>
      </c>
      <c r="I211" s="82"/>
      <c r="J211" s="82"/>
      <c r="K211" s="69"/>
    </row>
    <row r="212" spans="1:11" ht="31.5" hidden="1" customHeight="1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1"/>
        <v>0</v>
      </c>
      <c r="I212" s="82"/>
      <c r="J212" s="82"/>
      <c r="K212" s="69"/>
    </row>
    <row r="213" spans="1:11" ht="21" hidden="1" customHeight="1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82">
        <f t="shared" si="41"/>
        <v>0</v>
      </c>
      <c r="I213" s="82"/>
      <c r="J213" s="82"/>
      <c r="K213" s="69"/>
    </row>
    <row r="214" spans="1:11" ht="21" hidden="1" customHeight="1">
      <c r="A214" s="45" t="s">
        <v>102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103</v>
      </c>
      <c r="G214" s="82"/>
      <c r="H214" s="82">
        <f t="shared" si="41"/>
        <v>0</v>
      </c>
      <c r="I214" s="82"/>
      <c r="J214" s="82"/>
      <c r="K214" s="69"/>
    </row>
    <row r="215" spans="1:11" ht="21.75" hidden="1" customHeight="1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1"/>
        <v>0</v>
      </c>
      <c r="I215" s="82"/>
      <c r="J215" s="82"/>
      <c r="K215" s="69"/>
    </row>
    <row r="216" spans="1:11" ht="21.75" hidden="1" customHeight="1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1"/>
        <v>0</v>
      </c>
      <c r="I216" s="82"/>
      <c r="J216" s="82"/>
      <c r="K216" s="69"/>
    </row>
    <row r="217" spans="1:11" ht="0.75" hidden="1" customHeight="1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82">
        <f t="shared" si="41"/>
        <v>0</v>
      </c>
      <c r="I217" s="54"/>
      <c r="J217" s="54"/>
      <c r="K217" s="54"/>
    </row>
    <row r="218" spans="1:11" ht="21.75" hidden="1" customHeight="1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82">
        <f t="shared" si="41"/>
        <v>0</v>
      </c>
      <c r="I218" s="68"/>
      <c r="J218" s="68"/>
      <c r="K218" s="68"/>
    </row>
    <row r="219" spans="1:11" ht="33.75" hidden="1" customHeight="1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82">
        <f t="shared" si="41"/>
        <v>0</v>
      </c>
      <c r="I219" s="68"/>
      <c r="J219" s="68"/>
      <c r="K219" s="68"/>
    </row>
    <row r="220" spans="1:11" ht="36.75" hidden="1" customHeight="1">
      <c r="A220" s="44" t="s">
        <v>117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82">
        <f t="shared" si="41"/>
        <v>0</v>
      </c>
      <c r="I220" s="68"/>
      <c r="J220" s="68"/>
      <c r="K220" s="68"/>
    </row>
    <row r="221" spans="1:11" ht="47.25" hidden="1" customHeight="1">
      <c r="A221" s="44" t="s">
        <v>101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82">
        <f t="shared" si="41"/>
        <v>0</v>
      </c>
      <c r="I221" s="68"/>
      <c r="J221" s="68"/>
      <c r="K221" s="68"/>
    </row>
    <row r="222" spans="1:11" ht="42" hidden="1" customHeight="1">
      <c r="A222" s="44" t="s">
        <v>171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170</v>
      </c>
      <c r="G222" s="68">
        <f>G223</f>
        <v>0</v>
      </c>
      <c r="H222" s="82">
        <f t="shared" si="41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>
      <c r="A223" s="44" t="s">
        <v>130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131</v>
      </c>
      <c r="G223" s="68"/>
      <c r="H223" s="82">
        <f t="shared" si="41"/>
        <v>0</v>
      </c>
      <c r="I223" s="68"/>
      <c r="J223" s="68">
        <v>0</v>
      </c>
      <c r="K223" s="68">
        <v>0</v>
      </c>
    </row>
    <row r="224" spans="1:11" ht="25.2" customHeight="1">
      <c r="A224" s="47" t="s">
        <v>93</v>
      </c>
      <c r="B224" s="47">
        <v>923</v>
      </c>
      <c r="C224" s="25" t="s">
        <v>94</v>
      </c>
      <c r="D224" s="52">
        <v>0</v>
      </c>
      <c r="E224" s="22" t="s">
        <v>99</v>
      </c>
      <c r="F224" s="22" t="s">
        <v>10</v>
      </c>
      <c r="G224" s="54">
        <f>G225</f>
        <v>273148</v>
      </c>
      <c r="H224" s="54">
        <f t="shared" si="41"/>
        <v>273148</v>
      </c>
      <c r="I224" s="54">
        <f>I225</f>
        <v>0</v>
      </c>
      <c r="J224" s="54">
        <f t="shared" ref="J224:K227" si="42">J225</f>
        <v>0</v>
      </c>
      <c r="K224" s="54">
        <f t="shared" si="42"/>
        <v>0</v>
      </c>
    </row>
    <row r="225" spans="1:11" ht="21.6" customHeight="1">
      <c r="A225" s="47" t="s">
        <v>95</v>
      </c>
      <c r="B225" s="47">
        <v>923</v>
      </c>
      <c r="C225" s="25" t="s">
        <v>94</v>
      </c>
      <c r="D225" s="52">
        <v>1</v>
      </c>
      <c r="E225" s="22" t="s">
        <v>99</v>
      </c>
      <c r="F225" s="22" t="s">
        <v>10</v>
      </c>
      <c r="G225" s="54">
        <f>G226</f>
        <v>273148</v>
      </c>
      <c r="H225" s="54">
        <f t="shared" si="41"/>
        <v>273148</v>
      </c>
      <c r="I225" s="54">
        <f>I226</f>
        <v>0</v>
      </c>
      <c r="J225" s="54">
        <f t="shared" si="42"/>
        <v>0</v>
      </c>
      <c r="K225" s="54">
        <f t="shared" si="42"/>
        <v>0</v>
      </c>
    </row>
    <row r="226" spans="1:11" ht="27.6" customHeight="1">
      <c r="A226" s="88" t="s">
        <v>156</v>
      </c>
      <c r="B226" s="61">
        <v>923</v>
      </c>
      <c r="C226" s="16" t="s">
        <v>94</v>
      </c>
      <c r="D226" s="16" t="s">
        <v>7</v>
      </c>
      <c r="E226" s="17" t="s">
        <v>157</v>
      </c>
      <c r="F226" s="17" t="s">
        <v>10</v>
      </c>
      <c r="G226" s="68">
        <f>G227</f>
        <v>273148</v>
      </c>
      <c r="H226" s="82">
        <f t="shared" si="41"/>
        <v>273148</v>
      </c>
      <c r="I226" s="68">
        <f>I227</f>
        <v>0</v>
      </c>
      <c r="J226" s="68">
        <f t="shared" si="42"/>
        <v>0</v>
      </c>
      <c r="K226" s="68">
        <f t="shared" si="42"/>
        <v>0</v>
      </c>
    </row>
    <row r="227" spans="1:11" ht="31.8" customHeight="1">
      <c r="A227" s="44" t="s">
        <v>98</v>
      </c>
      <c r="B227" s="61">
        <v>923</v>
      </c>
      <c r="C227" s="16" t="s">
        <v>94</v>
      </c>
      <c r="D227" s="16" t="s">
        <v>7</v>
      </c>
      <c r="E227" s="17" t="s">
        <v>157</v>
      </c>
      <c r="F227" s="17" t="s">
        <v>97</v>
      </c>
      <c r="G227" s="68">
        <f>G228</f>
        <v>273148</v>
      </c>
      <c r="H227" s="82">
        <f t="shared" si="41"/>
        <v>273148</v>
      </c>
      <c r="I227" s="68">
        <f>I228</f>
        <v>0</v>
      </c>
      <c r="J227" s="68">
        <f t="shared" si="42"/>
        <v>0</v>
      </c>
      <c r="K227" s="68">
        <f t="shared" si="42"/>
        <v>0</v>
      </c>
    </row>
    <row r="228" spans="1:11" ht="31.2" customHeight="1">
      <c r="A228" s="44" t="s">
        <v>204</v>
      </c>
      <c r="B228" s="61">
        <v>923</v>
      </c>
      <c r="C228" s="16" t="s">
        <v>94</v>
      </c>
      <c r="D228" s="16" t="s">
        <v>7</v>
      </c>
      <c r="E228" s="17" t="s">
        <v>157</v>
      </c>
      <c r="F228" s="17" t="s">
        <v>203</v>
      </c>
      <c r="G228" s="69">
        <v>273148</v>
      </c>
      <c r="H228" s="82">
        <f t="shared" si="41"/>
        <v>273148</v>
      </c>
      <c r="I228" s="83">
        <v>0</v>
      </c>
      <c r="J228" s="83">
        <v>0</v>
      </c>
      <c r="K228" s="83">
        <v>0</v>
      </c>
    </row>
    <row r="229" spans="1:11" ht="25.8" hidden="1" customHeight="1">
      <c r="A229" s="44" t="s">
        <v>118</v>
      </c>
      <c r="B229" s="61">
        <v>923</v>
      </c>
      <c r="C229" s="16" t="s">
        <v>94</v>
      </c>
      <c r="D229" s="16" t="s">
        <v>7</v>
      </c>
      <c r="E229" s="17" t="s">
        <v>96</v>
      </c>
      <c r="F229" s="17" t="s">
        <v>119</v>
      </c>
      <c r="G229" s="17"/>
      <c r="H229" s="17"/>
      <c r="I229" s="17"/>
      <c r="J229" s="17"/>
      <c r="K229" s="69">
        <v>54800</v>
      </c>
    </row>
    <row r="230" spans="1:11" ht="28.5" customHeight="1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6276750</v>
      </c>
      <c r="H230" s="74">
        <f>G230+I230</f>
        <v>6892033.1600000001</v>
      </c>
      <c r="I230" s="74">
        <f>I20+I123+I130+I144+I158+I224</f>
        <v>615283.16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>
      <c r="K231" s="41"/>
    </row>
    <row r="232" spans="1:11" ht="12.75" customHeight="1"/>
    <row r="233" spans="1:11" ht="14.25" customHeight="1"/>
    <row r="234" spans="1:11" ht="15" customHeight="1"/>
    <row r="235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2026-01-15T14:02:13Z</dcterms:modified>
</cp:coreProperties>
</file>